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activeTab="2"/>
  </bookViews>
  <sheets>
    <sheet name="商务评分（10分） " sheetId="5" r:id="rId1"/>
    <sheet name="技术评分（40分）" sheetId="7" r:id="rId2"/>
    <sheet name="服务评分（10分）" sheetId="4" r:id="rId3"/>
    <sheet name="价格评分项（40分）" sheetId="3" r:id="rId4"/>
  </sheets>
  <definedNames>
    <definedName name="_xlnm.Print_Area" localSheetId="2">'服务评分（10分）'!$A$1:$D$4</definedName>
    <definedName name="_xlnm.Print_Area" localSheetId="3">'价格评分项（40分）'!$A$1:$D$2</definedName>
    <definedName name="_xlnm.Print_Area" localSheetId="0">'商务评分（10分） '!$A$1:$D$5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<sst xmlns="http://schemas.openxmlformats.org/spreadsheetml/2006/main" count="63" uniqueCount="47">
  <si>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序号</t>
  </si>
  <si>
    <t>评审因素</t>
  </si>
  <si>
    <t>评审标准</t>
  </si>
  <si>
    <t>分值</t>
  </si>
  <si>
    <t>企业能力</t>
  </si>
  <si>
    <t>根据投标人具备的相关能力进行评审，每提供以下1个得1分，最高得5分：
（1）通信信息化系统集成能力，如具备ITSS信息技术服务标准符合性证书；
（2）质量管理能力，如具备质量管理体系证书；
（3）信息技术服务管理能力，如具备信息技术服务管理等级证书；
（4）信息安全管理能力，如具备信息安全管理体系认证证书；
（5）信息安全集成能力，如具备CCRC信息安全集成资质认证证书。
注：投标人须提供具备以上能力的有效证明材料（如具备相关管理体系认证证书等）。</t>
  </si>
  <si>
    <t>业绩情况</t>
  </si>
  <si>
    <t>根据投标人近3年（2023年5月1日至招标公告发布前一日）承接过合同金额100万元及以上的同类项目（传输设备采购/供货）业绩数量进行评审。每提供1个有效业绩得1分，最高得4分。
注：（1）如为单项合同，须提供合同关键页（须包括合同标的内容、合同金额、合同签章页等），时间和金额以合同签订为准。
（2）如为框架合同，除提供合同关键页外，须另外提供对应服务期间的甲方订单或结算单，如提供订单的，必须提供订单相应的框架合同；时间和金额以订单或结算单据为准。一份框架合同计一份业绩。
（3）合同标的内容应通过合同正文或附件中约定的服务内容或报价单或技术规范书或技术方案等内容明确体现。</t>
  </si>
  <si>
    <t>投标文件制作质量</t>
  </si>
  <si>
    <t>根据投标文件制作质量进行评审，投标文件和资料规范齐全、应答完整清晰、内容完整无错漏、目录编排清楚、扫描清晰得1分，每出现1项不合格扣0.2分，扣完为止。</t>
  </si>
  <si>
    <t>分数小计</t>
  </si>
  <si>
    <t>对本项目的理解及难点分析</t>
  </si>
  <si>
    <t>考察投标人针对本项目整体情况分析。根据对项目的理解及难点分析内容进行综合打分。主要从以下几点进行综合评比：1.对本项目理解进行描述，整体思路是否清晰、定位是否准确；2.对本工程的特点认识进行分析，是否识别关键节点、隐蔽节点，整体分析是否全面、透彻；3.对本项目的重点、难点进行分析，分析的是否具准确、合理；4.对本项目工作的创新性应用分析的是否准确、可行。
1.方案完善、全面，合理、可行，具有很强的可操作性，得(4,6]分； 
2.方案较完善、全面，较合理、可行，具有较强的可操作性，得(2,4]分； 
3.方案及可操作性均一般，得(0,2]分； 
4.方案可操作性低，得0分；</t>
  </si>
  <si>
    <t>OTN设备系统硬件和软件的总体配置（包括各站点设备的机架配置图、面板图、设备连线图）方案</t>
  </si>
  <si>
    <t>考察投标人针对OTN设备系统硬件和软件的总体配置（包括各站点设备的机架配置图、面板图、设备连线图）整体情况分析。根据对项目的分析内容进行综合打分。
1.方案完善、全面，合理、可行，具有很强的可操作性，得(4,6]分； 
2.方案较完善、全面，较合理、可行，具有较强的可操作性，得(2,3]分； 
3.方案及可操作性均一般，得(0,1]分； 
4.方案可操作性低，得0分；</t>
  </si>
  <si>
    <t>质量保证方案</t>
  </si>
  <si>
    <t>根据提供的方案描述是否清晰，内容是否完整、明确、详细，是否有遗漏关键的节点，是否有严格的评判标准，操作性是否强，进行横向对比：
1.方案完善、全面，合理、可行，具有很强的可操作性，得(3,4]分； 
2.方案较完善、全面，较合理、可行，具有较强的可操作性，得(2,3]分； 
3.方案及可操作性均一般，得(0,1]分； 
4.方案可操作性低，得0分；</t>
  </si>
  <si>
    <t>成本控制方案</t>
  </si>
  <si>
    <t>进度保证方案</t>
  </si>
  <si>
    <t>人员配置方案</t>
  </si>
  <si>
    <t>系统能力</t>
  </si>
  <si>
    <t>投标设备平台应基于OTN架构，建设400G系统。满足得1分，不满足得0分。投标人提供相应证明材料，包括网站链接、产品说明、产品彩页、功能书等有效证明材料。</t>
  </si>
  <si>
    <t>设备槽位</t>
  </si>
  <si>
    <t>要求投标设备槽位不少于13个业务槽位，满足得1分，否则不得分。投标人提供相应证明材料，包括网站链接、产品说明、产品彩页、功能书等有效证明材料。</t>
  </si>
  <si>
    <t>400G OTU单板编码能力</t>
  </si>
  <si>
    <t>要求400G编码格式为QPSK。满足得1分，不满足得0分。投标人提供相应证明材料，包括网站链接、产品说明、产品彩页、功能书等有效证明材料。</t>
  </si>
  <si>
    <t>抖动检测</t>
  </si>
  <si>
    <t>要求支持光纤秒级抖动监测。满足得1分，不满足得0分。投标人提供相应证明材料，包括网站链接、产品说明、产品彩页、功能书等有效证明材料。</t>
  </si>
  <si>
    <t>配置的OTU是否支持波长可调</t>
  </si>
  <si>
    <t>所配置OTU支持C+L波段可调的得1分；不支持得0分。投标人提供相应证明材料，包括网站链接、产品说明、产品彩页、功能书等有效证明材料。</t>
  </si>
  <si>
    <t>板卡要求</t>
  </si>
  <si>
    <t>要求设备配置板卡必须采用支线路合一单板，满足得1分，不满足得0分。投标人提供相应证明材料，包括网站链接、产品说明、产品彩页、功能书等有效证明材料。</t>
  </si>
  <si>
    <t>板卡配置</t>
  </si>
  <si>
    <t>需配置板卡配置要求为线路侧选用400G，支路侧选用为4*100GE端口的支线路合一单板。单板支持将客户侧业务转换成OTU信号，客户侧支持不同业务的混合传输，不同端口支持的业务类型/路数/映射路径。满足得1分，不满足得0分。投标人提供相应证明材料，包括网站链接、产品说明、产品彩页、功能书等有效证明材料。</t>
  </si>
  <si>
    <t>投标设备的稳定性</t>
  </si>
  <si>
    <t>投标产品应不少于3个400G应用案例以及详细的客户、网络和商用时间信息。按照案例数量排名顺序，最多得3分，依次递减1，最低0分。投标人提供相应证明材料，包括网站链接、产品说明、产品彩页、功能书等有效证明材料。</t>
  </si>
  <si>
    <t>保护能力</t>
  </si>
  <si>
    <t>要求设备支持光线路保护、客户侧1+1保护、板内1+1保护。全部满足得1分，其实中1项不满足的0分。投标人提供相应证明材料，包括网站链接、产品说明、产品彩页、功能书等有效证明材料。</t>
  </si>
  <si>
    <t>投标设备的安全性</t>
  </si>
  <si>
    <t>投标设备400G技术（包括400G关键DSP芯片、光模块等）具备自主研发能力，提供自研证明材料。自研证明材料合理的，得1分；无自研能力的，得0分。投标人提供相应证明材料，包括网站链接、产品说明、产品彩页、功能书等有效证明材料。</t>
  </si>
  <si>
    <t>总分</t>
  </si>
  <si>
    <t>售后服务</t>
  </si>
  <si>
    <t>根据提供的方案描述是否清晰，内容是否完整、明确、详细，是否有遗漏关键的节点，是否有严格的评判标准，操作性是否强，进行横向对比：
1.方案完善、全面，合理、可行，具有很强的可操作性，得(5,8]分； 
2.方案较完善、全面，较合理、可行，具有较强的可操作性，得(2,5]分； 
3.方案及可操作性均一般，得(0,2]分； 
4.方案可操作性低，得0分；</t>
  </si>
  <si>
    <t>交货期</t>
  </si>
  <si>
    <t>在满足基本交货期的基础上，每额外承诺提前10日交付得1分，最高得2分。</t>
  </si>
  <si>
    <t>价格部分</t>
  </si>
  <si>
    <r>
      <t>价格分部分采用基准价法进行计算，以各投标人所报的折扣系数为评标价，如有算术性修正，以修正后的系数为准。
1、基准价计算：以所有有效投标报价作为各投标人的评标价（如有修正，以修正后为准），然后根据有效投标人的数量计算基准价，具体如下：
（1）若有效投标人不超过5家（含）时，取所有的有效投标人评标价的算数平均值的90%作为基准价A；
（2）若有效投标人大于5家时，则在所有的有效投标人评标价中去掉一个最高值和一个最低值后，取其余评标价的算数平均值的90%作为基准价A。
2、将各投标人评标价与基准价A进行比较：
（1）如投标人的评标价低于或等于基准价A时，价格得分为满分；
（2）如投标人的评标价高于基准价A时：价格得分=价格得分满分-（|该评标价-基准价A|/基准价A）*100*E，E为扣分步长。评标价每高于基准价A的1％扣0.3分，偏离不足1%的按实际计算，扣完为止；
★评分说明：本项目最高限价为：</t>
    </r>
    <r>
      <rPr>
        <u/>
        <sz val="10"/>
        <rFont val="宋体"/>
        <charset val="134"/>
      </rPr>
      <t>2467.5</t>
    </r>
    <r>
      <rPr>
        <sz val="10"/>
        <rFont val="宋体"/>
        <charset val="134"/>
      </rPr>
      <t>万元（含税）。投标人投标报价高于最高投标限价的，其投标将被否决。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</si>
</sst>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7">
    <font>
      <sz val="11"/>
      <color theme="1"/>
      <name val="宋体"/>
      <charset val="134"/>
      <scheme val="minor"/>
    </font>
    <font>
      <sz val="10"/>
      <name val="宋体"/>
      <charset val="134"/>
    </font>
    <font>
      <sz val="10"/>
      <color rgb="FFFFFF00"/>
      <name val="宋体"/>
      <charset val="134"/>
    </font>
    <font>
      <sz val="11"/>
      <name val="宋体"/>
      <charset val="134"/>
      <scheme val="minor"/>
    </font>
    <font>
      <sz val="10"/>
      <color theme="1"/>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xf numFmtId="0" fontId="25" fillId="0" borderId="0"/>
  </cellStyleXfs>
  <cellXfs count="30">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left" vertical="center"/>
    </xf>
    <xf numFmtId="176" fontId="1" fillId="0" borderId="0" xfId="0" applyNumberFormat="1" applyFont="1">
      <alignment vertical="center"/>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176" fontId="1" fillId="0" borderId="3" xfId="0" applyNumberFormat="1" applyFont="1" applyBorder="1" applyAlignment="1">
      <alignment horizontal="center" vertical="center"/>
    </xf>
    <xf numFmtId="0" fontId="1" fillId="0" borderId="0" xfId="0" applyFont="1" applyAlignment="1">
      <alignment horizontal="left" vertical="center" wrapText="1"/>
    </xf>
    <xf numFmtId="176" fontId="1" fillId="0" borderId="0" xfId="0" applyNumberFormat="1" applyFont="1" applyAlignment="1">
      <alignment horizontal="center" vertical="center"/>
    </xf>
    <xf numFmtId="0" fontId="2" fillId="0" borderId="0" xfId="0" applyFont="1">
      <alignment vertical="center"/>
    </xf>
    <xf numFmtId="0" fontId="1" fillId="0" borderId="1" xfId="0" applyFont="1" applyBorder="1" applyAlignment="1">
      <alignment horizontal="center" vertical="center"/>
    </xf>
    <xf numFmtId="0" fontId="1" fillId="0" borderId="0" xfId="0" applyFont="1" applyAlignment="1">
      <alignment horizontal="center" vertical="center" wrapText="1"/>
    </xf>
    <xf numFmtId="176" fontId="1" fillId="0" borderId="1" xfId="0" applyNumberFormat="1" applyFont="1" applyBorder="1" applyAlignment="1">
      <alignment horizontal="center" vertical="center"/>
    </xf>
    <xf numFmtId="0" fontId="3" fillId="0" borderId="0" xfId="0" applyFont="1">
      <alignment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0" xfId="0" applyFill="1">
      <alignment vertical="center"/>
    </xf>
    <xf numFmtId="0" fontId="5" fillId="0" borderId="0" xfId="0" applyFont="1">
      <alignmen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2" borderId="0" xfId="0" applyFont="1" applyFill="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8"/>
  <sheetViews>
    <sheetView view="pageBreakPreview" zoomScale="130" zoomScaleNormal="100" workbookViewId="0">
      <selection activeCell="C3" sqref="C3"/>
    </sheetView>
  </sheetViews>
  <sheetFormatPr defaultColWidth="8.72222222222222" defaultRowHeight="12" outlineLevelRow="7" outlineLevelCol="4"/>
  <cols>
    <col min="1" max="1" width="6.72222222222222" style="2" customWidth="1"/>
    <col min="2" max="2" width="10.7222222222222" style="2" customWidth="1"/>
    <col min="3" max="3" width="108.722222222222" style="3" customWidth="1"/>
    <col min="4" max="4" width="10.7222222222222" style="11" customWidth="1"/>
    <col min="5" max="5" width="28.0925925925926" style="25" customWidth="1"/>
    <col min="6" max="16384" width="8.72222222222222" style="2"/>
  </cols>
  <sheetData>
    <row r="1" ht="30.65" customHeight="1" spans="1:5">
      <c r="A1" s="5" t="s">
        <v>0</v>
      </c>
      <c r="B1" s="5" t="s">
        <v>1</v>
      </c>
      <c r="C1" s="5" t="s">
        <v>2</v>
      </c>
      <c r="D1" s="6" t="s">
        <v>3</v>
      </c>
    </row>
    <row r="2" ht="106" customHeight="1" spans="1:5">
      <c r="A2" s="5">
        <v>1</v>
      </c>
      <c r="B2" s="5" t="s">
        <v>4</v>
      </c>
      <c r="C2" s="8" t="s">
        <v>5</v>
      </c>
      <c r="D2" s="6">
        <v>5</v>
      </c>
      <c r="E2" s="2"/>
    </row>
    <row r="3" ht="96" customHeight="1" spans="1:5">
      <c r="A3" s="5">
        <v>2</v>
      </c>
      <c r="B3" s="5" t="s">
        <v>6</v>
      </c>
      <c r="C3" s="8" t="s">
        <v>7</v>
      </c>
      <c r="D3" s="6">
        <v>4</v>
      </c>
    </row>
    <row r="4" ht="54" customHeight="1" spans="1:5">
      <c r="A4" s="5">
        <v>3</v>
      </c>
      <c r="B4" s="5" t="s">
        <v>8</v>
      </c>
      <c r="C4" s="8" t="s">
        <v>9</v>
      </c>
      <c r="D4" s="15">
        <v>1</v>
      </c>
    </row>
    <row r="5" ht="30.65" customHeight="1" spans="1:5">
      <c r="A5" s="26" t="s">
        <v>10</v>
      </c>
      <c r="B5" s="27"/>
      <c r="C5" s="28"/>
      <c r="D5" s="15">
        <v>10</v>
      </c>
    </row>
    <row r="7" spans="1:5">
      <c r="C7" s="10"/>
    </row>
    <row r="8" spans="1:5">
      <c r="C8" s="29"/>
    </row>
  </sheetData>
  <mergeCells count="1">
    <mergeCell ref="A5:C5"/>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opLeftCell="A11" workbookViewId="0">
      <selection activeCell="A2" sqref="A2:B17"/>
    </sheetView>
  </sheetViews>
  <sheetFormatPr defaultColWidth="9" defaultRowHeight="14.4" outlineLevelCol="3"/>
  <cols>
    <col min="2" max="2" width="28" customWidth="1"/>
    <col min="3" max="3" width="94.5555555555556" customWidth="1"/>
  </cols>
  <sheetData>
    <row r="1" spans="1:4">
      <c r="A1" s="17" t="s">
        <v>0</v>
      </c>
      <c r="B1" s="17" t="s">
        <v>1</v>
      </c>
      <c r="C1" s="17" t="s">
        <v>2</v>
      </c>
      <c r="D1" s="18" t="s">
        <v>3</v>
      </c>
    </row>
    <row r="2" ht="109" customHeight="1" spans="1:4">
      <c r="A2" s="17">
        <v>1</v>
      </c>
      <c r="B2" s="17" t="s">
        <v>11</v>
      </c>
      <c r="C2" s="19" t="s">
        <v>12</v>
      </c>
      <c r="D2" s="18">
        <v>6</v>
      </c>
    </row>
    <row r="3" ht="81" customHeight="1" spans="1:4">
      <c r="A3" s="17">
        <v>2</v>
      </c>
      <c r="B3" s="17" t="s">
        <v>13</v>
      </c>
      <c r="C3" s="19" t="s">
        <v>14</v>
      </c>
      <c r="D3" s="18">
        <v>6</v>
      </c>
    </row>
    <row r="4" ht="85" customHeight="1" spans="1:4">
      <c r="A4" s="17">
        <v>3</v>
      </c>
      <c r="B4" s="17" t="s">
        <v>15</v>
      </c>
      <c r="C4" s="20" t="s">
        <v>16</v>
      </c>
      <c r="D4" s="18">
        <v>4</v>
      </c>
    </row>
    <row r="5" ht="78" customHeight="1" spans="1:4">
      <c r="A5" s="17">
        <v>4</v>
      </c>
      <c r="B5" s="17" t="s">
        <v>17</v>
      </c>
      <c r="C5" s="20" t="s">
        <v>16</v>
      </c>
      <c r="D5" s="18">
        <v>4</v>
      </c>
    </row>
    <row r="6" ht="87" customHeight="1" spans="1:4">
      <c r="A6" s="17">
        <v>5</v>
      </c>
      <c r="B6" s="17" t="s">
        <v>18</v>
      </c>
      <c r="C6" s="20" t="s">
        <v>16</v>
      </c>
      <c r="D6" s="18">
        <v>4</v>
      </c>
    </row>
    <row r="7" ht="81" customHeight="1" spans="1:4">
      <c r="A7" s="17">
        <v>6</v>
      </c>
      <c r="B7" s="17" t="s">
        <v>19</v>
      </c>
      <c r="C7" s="20" t="s">
        <v>16</v>
      </c>
      <c r="D7" s="18">
        <v>4</v>
      </c>
    </row>
    <row r="8" s="16" customFormat="1" ht="39" customHeight="1" spans="1:4">
      <c r="A8" s="17">
        <v>7</v>
      </c>
      <c r="B8" s="17" t="s">
        <v>20</v>
      </c>
      <c r="C8" s="19" t="s">
        <v>21</v>
      </c>
      <c r="D8" s="18">
        <v>1</v>
      </c>
    </row>
    <row r="9" s="16" customFormat="1" ht="33" customHeight="1" spans="1:4">
      <c r="A9" s="17">
        <v>8</v>
      </c>
      <c r="B9" s="17" t="s">
        <v>22</v>
      </c>
      <c r="C9" s="19" t="s">
        <v>23</v>
      </c>
      <c r="D9" s="18">
        <v>1</v>
      </c>
    </row>
    <row r="10" s="16" customFormat="1" ht="36" customHeight="1" spans="1:4">
      <c r="A10" s="17">
        <v>9</v>
      </c>
      <c r="B10" s="17" t="s">
        <v>24</v>
      </c>
      <c r="C10" s="19" t="s">
        <v>25</v>
      </c>
      <c r="D10" s="18">
        <v>1</v>
      </c>
    </row>
    <row r="11" s="16" customFormat="1" ht="31" customHeight="1" spans="1:4">
      <c r="A11" s="17">
        <v>10</v>
      </c>
      <c r="B11" s="17" t="s">
        <v>26</v>
      </c>
      <c r="C11" s="19" t="s">
        <v>27</v>
      </c>
      <c r="D11" s="18">
        <v>1</v>
      </c>
    </row>
    <row r="12" s="16" customFormat="1" ht="45" customHeight="1" spans="1:4">
      <c r="A12" s="17">
        <v>11</v>
      </c>
      <c r="B12" s="17" t="s">
        <v>28</v>
      </c>
      <c r="C12" s="19" t="s">
        <v>29</v>
      </c>
      <c r="D12" s="18">
        <v>1</v>
      </c>
    </row>
    <row r="13" s="16" customFormat="1" ht="37" customHeight="1" spans="1:4">
      <c r="A13" s="17">
        <v>12</v>
      </c>
      <c r="B13" s="17" t="s">
        <v>30</v>
      </c>
      <c r="C13" s="19" t="s">
        <v>31</v>
      </c>
      <c r="D13" s="18">
        <v>1</v>
      </c>
    </row>
    <row r="14" s="16" customFormat="1" ht="62" customHeight="1" spans="1:4">
      <c r="A14" s="17">
        <v>13</v>
      </c>
      <c r="B14" s="17" t="s">
        <v>32</v>
      </c>
      <c r="C14" s="19" t="s">
        <v>33</v>
      </c>
      <c r="D14" s="18">
        <v>1</v>
      </c>
    </row>
    <row r="15" s="16" customFormat="1" ht="37" customHeight="1" spans="1:4">
      <c r="A15" s="17">
        <v>14</v>
      </c>
      <c r="B15" s="17" t="s">
        <v>34</v>
      </c>
      <c r="C15" s="19" t="s">
        <v>35</v>
      </c>
      <c r="D15" s="18">
        <v>3</v>
      </c>
    </row>
    <row r="16" s="16" customFormat="1" ht="33" customHeight="1" spans="1:4">
      <c r="A16" s="17">
        <v>15</v>
      </c>
      <c r="B16" s="17" t="s">
        <v>36</v>
      </c>
      <c r="C16" s="19" t="s">
        <v>37</v>
      </c>
      <c r="D16" s="18">
        <v>1</v>
      </c>
    </row>
    <row r="17" s="16" customFormat="1" ht="49" customHeight="1" spans="1:4">
      <c r="A17" s="17">
        <v>16</v>
      </c>
      <c r="B17" s="17" t="s">
        <v>38</v>
      </c>
      <c r="C17" s="19" t="s">
        <v>39</v>
      </c>
      <c r="D17" s="18">
        <v>1</v>
      </c>
    </row>
    <row r="18" ht="29" customHeight="1" spans="1:4">
      <c r="A18" s="21" t="s">
        <v>40</v>
      </c>
      <c r="B18" s="22"/>
      <c r="C18" s="23"/>
      <c r="D18" s="18">
        <v>40</v>
      </c>
    </row>
    <row r="19" spans="1:4">
      <c r="A19" s="24"/>
      <c r="B19" s="24"/>
      <c r="C19" s="24"/>
      <c r="D19" s="24"/>
    </row>
  </sheetData>
  <mergeCells count="1">
    <mergeCell ref="A18:C18"/>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4"/>
  <sheetViews>
    <sheetView tabSelected="1" view="pageBreakPreview" zoomScale="115" zoomScaleNormal="100" workbookViewId="0">
      <selection activeCell="B2" sqref="B2:B3"/>
    </sheetView>
  </sheetViews>
  <sheetFormatPr defaultColWidth="8.72222222222222" defaultRowHeight="12" outlineLevelRow="3" outlineLevelCol="5"/>
  <cols>
    <col min="1" max="1" width="6.72222222222222" style="2" customWidth="1"/>
    <col min="2" max="2" width="14.7222222222222" style="1" customWidth="1"/>
    <col min="3" max="3" width="115.268518518519" style="3" customWidth="1"/>
    <col min="4" max="4" width="10.7222222222222" style="11" customWidth="1"/>
    <col min="5" max="5" width="24.8148148148148" style="1" customWidth="1"/>
    <col min="6" max="6" width="39.2685185185185" style="2" customWidth="1"/>
    <col min="7" max="16384" width="8.72222222222222" style="2"/>
  </cols>
  <sheetData>
    <row r="1" ht="25.25" customHeight="1" spans="1:6">
      <c r="A1" s="5" t="s">
        <v>0</v>
      </c>
      <c r="B1" s="5" t="s">
        <v>1</v>
      </c>
      <c r="C1" s="5" t="s">
        <v>2</v>
      </c>
      <c r="D1" s="6" t="s">
        <v>3</v>
      </c>
      <c r="F1" s="12"/>
    </row>
    <row r="2" ht="86" customHeight="1" spans="1:6">
      <c r="A2" s="5">
        <v>1</v>
      </c>
      <c r="B2" s="13" t="s">
        <v>41</v>
      </c>
      <c r="C2" s="8" t="s">
        <v>42</v>
      </c>
      <c r="D2" s="6">
        <v>8</v>
      </c>
      <c r="F2" s="12"/>
    </row>
    <row r="3" ht="43" customHeight="1" spans="1:6">
      <c r="A3" s="5">
        <v>3</v>
      </c>
      <c r="B3" s="5" t="s">
        <v>43</v>
      </c>
      <c r="C3" s="8" t="s">
        <v>44</v>
      </c>
      <c r="D3" s="6">
        <v>2</v>
      </c>
      <c r="E3" s="14"/>
    </row>
    <row r="4" ht="25.25" customHeight="1" spans="1:6">
      <c r="A4" s="13" t="s">
        <v>10</v>
      </c>
      <c r="B4" s="13"/>
      <c r="C4" s="13"/>
      <c r="D4" s="15">
        <f>SUM(D2:D3)</f>
        <v>10</v>
      </c>
    </row>
  </sheetData>
  <mergeCells count="1">
    <mergeCell ref="A4:C4"/>
  </mergeCells>
  <pageMargins left="0.7" right="0.7" top="0.75" bottom="0.75" header="0.3" footer="0.3"/>
  <pageSetup paperSize="9" scale="6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D3"/>
  <sheetViews>
    <sheetView view="pageBreakPreview" zoomScale="130" zoomScaleNormal="100" workbookViewId="0">
      <selection activeCell="C6" sqref="C6"/>
    </sheetView>
  </sheetViews>
  <sheetFormatPr defaultColWidth="9" defaultRowHeight="12" outlineLevelRow="2" outlineLevelCol="3"/>
  <cols>
    <col min="1" max="1" width="6.72222222222222" style="2" customWidth="1"/>
    <col min="2" max="2" width="10.7222222222222" style="2" customWidth="1"/>
    <col min="3" max="3" width="108.722222222222" style="3" customWidth="1"/>
    <col min="4" max="4" width="10.7222222222222" style="4" customWidth="1"/>
    <col min="5" max="16384" width="9" style="2"/>
  </cols>
  <sheetData>
    <row r="1" ht="18.65" customHeight="1" spans="1:4">
      <c r="A1" s="5" t="s">
        <v>0</v>
      </c>
      <c r="B1" s="5" t="s">
        <v>1</v>
      </c>
      <c r="C1" s="5" t="s">
        <v>2</v>
      </c>
      <c r="D1" s="6" t="s">
        <v>3</v>
      </c>
    </row>
    <row r="2" s="1" customFormat="1" ht="150" customHeight="1" spans="1:4">
      <c r="A2" s="7">
        <v>1</v>
      </c>
      <c r="B2" s="5" t="s">
        <v>45</v>
      </c>
      <c r="C2" s="8" t="s">
        <v>46</v>
      </c>
      <c r="D2" s="9">
        <v>40</v>
      </c>
    </row>
    <row r="3" spans="1:4">
      <c r="C3" s="10"/>
    </row>
  </sheetData>
  <pageMargins left="0.7" right="0.7" top="0.75" bottom="0.75" header="0.3" footer="0.3"/>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商务评分（10分） </vt:lpstr>
      <vt:lpstr>技术评分（40分）</vt:lpstr>
      <vt:lpstr>服务评分（10分）</vt:lpstr>
      <vt:lpstr>价格评分项（40分）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曾涛</dc:creator>
  <cp:lastModifiedBy>ws</cp:lastModifiedBy>
  <dcterms:created xsi:type="dcterms:W3CDTF">2022-05-05T01:13:00Z</dcterms:created>
  <dcterms:modified xsi:type="dcterms:W3CDTF">2026-05-25T08:34:22Z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964517CCC82A4F47B4FBABBC3C2F30EB_13</vt:lpwstr>
  </property>
  <property fmtid="{D5CDD505-2E9C-101B-9397-08002B2CF9AE}" pid="3" name="KSOProductBuildVer">
    <vt:lpwstr>2052-12.1.0.26375</vt:lpwstr>
  </property>
  <property fmtid="{D5CDD505-2E9C-101B-9397-08002B2CF9AE}" pid="4" name="CalculationRule">
    <vt:i4>0</vt:i4>
  </property>
</Properties>
</file>